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37-24 - Aquisição de Material Elétrico e Mão de Obra 34 EXPO\"/>
    </mc:Choice>
  </mc:AlternateContent>
  <xr:revisionPtr revIDLastSave="0" documentId="13_ncr:1_{8A668811-E9E5-4B7A-A988-DC7B0836D5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Preços'!$A$11:$H$44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" l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 l="1"/>
  <c r="H38" i="1"/>
  <c r="F6" i="1" l="1"/>
  <c r="H13" i="1"/>
  <c r="A4" i="1"/>
  <c r="A43" i="1"/>
  <c r="A44" i="1"/>
  <c r="A42" i="1"/>
  <c r="A41" i="1"/>
  <c r="A6" i="1"/>
  <c r="A5" i="1"/>
  <c r="A3" i="1"/>
  <c r="G40" i="1" l="1"/>
</calcChain>
</file>

<file path=xl/sharedStrings.xml><?xml version="1.0" encoding="utf-8"?>
<sst xmlns="http://schemas.openxmlformats.org/spreadsheetml/2006/main" count="104" uniqueCount="80">
  <si>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</si>
  <si>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</si>
  <si>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</si>
  <si>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</si>
  <si>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</si>
  <si>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</si>
  <si>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</si>
  <si>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</si>
  <si>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</si>
  <si>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</si>
  <si>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</si>
  <si>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</si>
  <si>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</si>
  <si>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</si>
  <si>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</si>
  <si>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</si>
  <si>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</si>
  <si>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</si>
  <si>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</si>
  <si>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</si>
  <si>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</si>
  <si>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</si>
  <si>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</si>
  <si>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</si>
  <si>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</si>
  <si>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</si>
  <si>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</si>
  <si>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</si>
  <si>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</si>
  <si>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</si>
  <si>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</si>
  <si>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</si>
  <si>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</si>
  <si>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</si>
  <si>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LOTE</t>
  </si>
  <si>
    <t>Homologação: __/__/2024</t>
  </si>
  <si>
    <t>Previsão Publicação: __/__/2024</t>
  </si>
  <si>
    <t>MENOR PREÇO POR LOTE</t>
  </si>
  <si>
    <t>ANEXO III - QUADRO DE PROPOSTAS</t>
  </si>
  <si>
    <t>LÂMPADAS LED 200W BULBO E40 6500K BRANCO FRIO</t>
  </si>
  <si>
    <t>BASE FIXA PARA RELE FOTOELÉTRICO 110/220V</t>
  </si>
  <si>
    <t>RELÉ FOTOELÉTRICO SEM BASE COM JANELA IP-54. FICHA TÉCNICA: TENSÃO: BIVOLT. POTÊNCIA: 1220VA / 1000W.FREQUÊNCIA: 50/60HZ. COM JANELA</t>
  </si>
  <si>
    <t xml:space="preserve">UND </t>
  </si>
  <si>
    <t xml:space="preserve">CABO RÍGIDO 6MM 1KV 100M PRETO </t>
  </si>
  <si>
    <t>ROLO</t>
  </si>
  <si>
    <t>CABO RÍGIDO 16 MM 1KV PRETO</t>
  </si>
  <si>
    <t>METROS</t>
  </si>
  <si>
    <t xml:space="preserve">BOCAL/SOQUETE E27 PENDENTE PRETO COM RABICHO </t>
  </si>
  <si>
    <t>CABO FLEXIVEL 10 MM 1KV PRETO 100 METROS</t>
  </si>
  <si>
    <t>MANGUEIRA 3/4' CORRUGADA REFORÇADA 50 METROS</t>
  </si>
  <si>
    <t xml:space="preserve">CAIXA DE PASSAGEM ELETRICA DE 20 X 20 PARA EMBUTIR </t>
  </si>
  <si>
    <t>CONECTOR DERIVAÇÃO PERFURANTE 120MM</t>
  </si>
  <si>
    <t>BALDE VERMELHO PEQUENO 5L</t>
  </si>
  <si>
    <t>LÂMPADAS LED 50W BULBO E40 6500K BRANCO FRIO</t>
  </si>
  <si>
    <t>BOCAL DE LOUÇA E27</t>
  </si>
  <si>
    <t>DISJUNTOR CAIXA MOLDADA AMPERAGEM 300A TRIFASICO</t>
  </si>
  <si>
    <t xml:space="preserve">FIO CABO ALUMÍNIO MULTIPLEXADO MONOFASICO ISOLADO 10MM </t>
  </si>
  <si>
    <t>FIO CABO ALUMÍNIO MULTIPLEXADO TRIFASICO ISOLADO 16MM</t>
  </si>
  <si>
    <t>FIO CABO ALUMÍNIO MULTIPLEXADO TRIFASICO ISOLADO 25MM</t>
  </si>
  <si>
    <t>CAIXA DE DISTRIBUIÇÃO DE EMBUTIR BRANCA PARA 20 DISJUNTORES DIN</t>
  </si>
  <si>
    <t>DISJUNTOR TRIFASICO 50A DIN</t>
  </si>
  <si>
    <t>DISJUNTOR MONOFASICO 20A DIN</t>
  </si>
  <si>
    <t>DISJUNTOR MONOFASICO 32A DIN</t>
  </si>
  <si>
    <t>DISJUNTOR BIFASICO 50A DIN</t>
  </si>
  <si>
    <t>ABRAÇADEIRA DE NYLON 3,6MM X 250M PCT 100UN</t>
  </si>
  <si>
    <t>PCT</t>
  </si>
  <si>
    <t>ABRAÇADEIRA DE NYLON 4,8MM X 200M PCT 100UN</t>
  </si>
  <si>
    <t>CONTRATAÇÃO DE EMPRESA ESPECIALIZADA NA PRESTAÇÃO DE SERVIÇOS ELÉTRICOS, COM FORNECIMENTO DE EQUIPAMENTOS E FERRAMENTAS NECESSÁRIAS PARA PROCEDER COM A EXECUÇÃO DOS SERVIÇOS DE INSTALAÇÃO DOS ITENS SOLICITADOS NO LOTE 01 BEM COMO MANUTENÇÃO CORRETIVA E PREVENTINA NO PARQUE DE EXPOSIÇÕES CATHARINA SCHUENCK, NOS DIAS EM QUE OCORRERÃO A 34º EXPOSIÇÃO AGROPECUÁRIA DE SUMIDOURO-RJ.   SENDO 01 (UM) ELETRICISTA, INCLUINDO TODOS ENCARGOS APLICÁVEIS ASSIM COMO TRANSPORTE E ALIMENTAÇÃO.</t>
  </si>
  <si>
    <t>HORA</t>
  </si>
  <si>
    <t>CONTRATAÇÃO DE EMPRESA ESPECIALIZADA NA PRESTAÇÃO DE SERVIÇOS ELÉTRICOS, COM FORNECIMENTO DE EQUIPAMENTOS E FERRAMENTAS NECESSÁRIAS PARA PROCEDER COM A EXECUÇÃO DOS SERVIÇOS DE INSTALAÇÃO DOS ITENS SOLICITADOS NO LOTE 01 BEM COMO MANUTENÇÃO CORRETIVA E PREVENTINA NO PARQUE DE EXPOSIÇÕES CATHARINA SCHUENCK, NOS DIAS EM QUE OCORRERÃO A 34º EXPOSIÇÃO AGROPECUÁRIA DE SUMIDOURO-RJ. E 01 (UM) AUXILIAR DE ELETRICISTA, INCLUINDO TODOS ENCARGOS APLICÁVEIS ASSIM COMO TRANSPORTE E ALIMENTAÇÃO</t>
  </si>
  <si>
    <t>PREGÃO ELETRÔNICO Nº 037/2024</t>
  </si>
  <si>
    <t>AQUISIÇÃO DE MATERIAIS E SERVIÇOS ELÉTRICOS PARA A 34ª EXPO SUMIDOURO</t>
  </si>
  <si>
    <t>Sec. Agricultura</t>
  </si>
  <si>
    <t>O objeto será realizado junto às Secretarias obedecendo ao detalhamento na íntegra do termo de referência.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</si>
  <si>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</si>
  <si>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O pagamento do objeto de que trata o PREGÃO ELETRÔNICO 037/2024, será efetuado pela Tesouraria da Prefeitura Municipal de Sumidouro.</t>
  </si>
  <si>
    <t>Prazo do Contrato: Execução Imediata</t>
  </si>
  <si>
    <t>PROCESSO ADMINISTRATIVO N° 2027/2024 de 28/05/2024</t>
  </si>
  <si>
    <t>Abertura das Propostas: 12/08/2024, às 10:00hs</t>
  </si>
  <si>
    <t>2001.2012200272.072-3390.39.00-17040000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</si>
</sst>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 style="hair">
        <color indexed="23"/>
      </left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168" fontId="7" fillId="0" borderId="11" xfId="0" applyNumberFormat="1" applyFont="1" applyBorder="1" applyAlignment="1">
      <alignment horizontal="center" vertical="center" wrapText="1"/>
    </xf>
    <xf numFmtId="168" fontId="7" fillId="0" borderId="13" xfId="0" applyNumberFormat="1" applyFont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433594</xdr:colOff>
      <xdr:row>0</xdr:row>
      <xdr:rowOff>0</xdr:rowOff>
    </xdr:from>
    <xdr:to>
      <xdr:col>4</xdr:col>
      <xdr:colOff>27364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40051" y="0"/>
          <a:ext cx="433970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152400</xdr:colOff>
      <xdr:row>0</xdr:row>
      <xdr:rowOff>285750</xdr:rowOff>
    </xdr:from>
    <xdr:to>
      <xdr:col>7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734878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2027/24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44"/>
  <sheetViews>
    <sheetView tabSelected="1" topLeftCell="A2" zoomScale="115" zoomScaleNormal="115" zoomScaleSheetLayoutView="100" workbookViewId="0">
      <selection activeCell="B13" sqref="B13"/>
    </sheetView>
  </sheetViews>
  <sheetFormatPr defaultRowHeight="12.75" x14ac:dyDescent="0.2"/>
  <cols>
    <col min="1" max="1" width="4.5703125" style="1" customWidth="1"/>
    <col min="2" max="2" width="6.85546875" style="1" customWidth="1"/>
    <col min="3" max="3" width="53.28515625" style="2" customWidth="1"/>
    <col min="4" max="4" width="11" style="1" customWidth="1"/>
    <col min="5" max="5" width="8" style="1" customWidth="1"/>
    <col min="6" max="7" width="10.140625" style="13" customWidth="1"/>
    <col min="8" max="8" width="10.140625" style="11" customWidth="1"/>
    <col min="9" max="9" width="11.85546875" style="38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37"/>
    </row>
    <row r="2" spans="1:12" x14ac:dyDescent="0.2">
      <c r="A2" s="73" t="s">
        <v>38</v>
      </c>
      <c r="B2" s="73"/>
      <c r="C2" s="73"/>
      <c r="D2" s="73"/>
      <c r="E2" s="73"/>
      <c r="F2" s="73"/>
      <c r="G2" s="73"/>
      <c r="H2" s="73"/>
    </row>
    <row r="3" spans="1:12" x14ac:dyDescent="0.2">
      <c r="A3" s="73" t="str">
        <f>UPPER(Dados!B1&amp;"  -  "&amp;Dados!B4)</f>
        <v>PREGÃO ELETRÔNICO Nº 037/2024  -  ABERTURA DAS PROPOSTAS: 12/08/2024, ÀS 10:00HS</v>
      </c>
      <c r="B3" s="73"/>
      <c r="C3" s="73"/>
      <c r="D3" s="73"/>
      <c r="E3" s="73"/>
      <c r="F3" s="73"/>
      <c r="G3" s="73"/>
      <c r="H3" s="73"/>
    </row>
    <row r="4" spans="1:12" x14ac:dyDescent="0.2">
      <c r="A4" s="74" t="str">
        <f>Dados!B3</f>
        <v>AQUISIÇÃO DE MATERIAIS E SERVIÇOS ELÉTRICOS PARA A 34ª EXPO SUMIDOURO</v>
      </c>
      <c r="B4" s="74"/>
      <c r="C4" s="74"/>
      <c r="D4" s="74"/>
      <c r="E4" s="74"/>
      <c r="F4" s="74"/>
      <c r="G4" s="74"/>
      <c r="H4" s="74"/>
    </row>
    <row r="5" spans="1:12" x14ac:dyDescent="0.2">
      <c r="A5" s="73" t="str">
        <f>Dados!B2</f>
        <v>PROCESSO ADMINISTRATIVO N° 2027/2024 de 28/05/2024</v>
      </c>
      <c r="B5" s="73"/>
      <c r="C5" s="73"/>
      <c r="D5" s="73"/>
      <c r="E5" s="73"/>
      <c r="F5" s="73"/>
      <c r="G5" s="73"/>
      <c r="H5" s="73"/>
    </row>
    <row r="6" spans="1:12" x14ac:dyDescent="0.2">
      <c r="A6" s="49" t="str">
        <f>Dados!B7</f>
        <v>MENOR PREÇO POR LOTE</v>
      </c>
      <c r="B6" s="49"/>
      <c r="C6" s="49"/>
      <c r="D6" s="71" t="s">
        <v>28</v>
      </c>
      <c r="E6" s="71"/>
      <c r="F6" s="72">
        <f>Dados!B8</f>
        <v>61094.229999999989</v>
      </c>
      <c r="G6" s="72"/>
      <c r="H6" s="49"/>
    </row>
    <row r="7" spans="1:12" ht="2.25" customHeight="1" x14ac:dyDescent="0.2">
      <c r="A7" s="6"/>
      <c r="B7" s="6"/>
      <c r="C7" s="6"/>
      <c r="D7" s="6"/>
      <c r="E7" s="6"/>
      <c r="F7" s="14"/>
      <c r="G7" s="14"/>
      <c r="H7" s="10"/>
    </row>
    <row r="8" spans="1:12" s="8" customFormat="1" ht="12" customHeight="1" x14ac:dyDescent="0.2">
      <c r="A8" s="70" t="s">
        <v>0</v>
      </c>
      <c r="B8" s="70"/>
      <c r="C8" s="60"/>
      <c r="D8" s="60"/>
      <c r="E8" s="60"/>
      <c r="F8" s="60"/>
      <c r="G8" s="60"/>
      <c r="H8" s="60"/>
      <c r="I8" s="39"/>
    </row>
    <row r="9" spans="1:12" s="8" customFormat="1" ht="12" customHeight="1" x14ac:dyDescent="0.2">
      <c r="A9" s="70" t="s">
        <v>1</v>
      </c>
      <c r="B9" s="70"/>
      <c r="C9" s="61"/>
      <c r="D9" s="61"/>
      <c r="E9" s="61"/>
      <c r="F9" s="61"/>
      <c r="G9" s="61"/>
      <c r="H9" s="61"/>
      <c r="I9" s="39"/>
    </row>
    <row r="10" spans="1:12" s="8" customFormat="1" ht="12" customHeight="1" x14ac:dyDescent="0.2">
      <c r="A10" s="70" t="s">
        <v>2</v>
      </c>
      <c r="B10" s="70"/>
      <c r="C10" s="55"/>
      <c r="D10" s="25" t="s">
        <v>8</v>
      </c>
      <c r="E10" s="66"/>
      <c r="F10" s="66"/>
      <c r="G10" s="66"/>
      <c r="H10" s="66"/>
      <c r="I10" s="39"/>
    </row>
    <row r="11" spans="1:12" ht="4.5" customHeight="1" x14ac:dyDescent="0.2">
      <c r="A11" s="3"/>
      <c r="B11" s="3"/>
      <c r="C11" s="27"/>
      <c r="D11" s="27"/>
      <c r="E11" s="27"/>
      <c r="F11" s="47"/>
      <c r="G11" s="28"/>
      <c r="H11" s="29"/>
    </row>
    <row r="12" spans="1:12" s="8" customFormat="1" ht="22.5" x14ac:dyDescent="0.2">
      <c r="A12" s="31" t="s">
        <v>34</v>
      </c>
      <c r="B12" s="31" t="s">
        <v>3</v>
      </c>
      <c r="C12" s="31" t="s">
        <v>4</v>
      </c>
      <c r="D12" s="31" t="s">
        <v>5</v>
      </c>
      <c r="E12" s="31" t="s">
        <v>6</v>
      </c>
      <c r="F12" s="43" t="s">
        <v>24</v>
      </c>
      <c r="G12" s="43" t="s">
        <v>25</v>
      </c>
      <c r="H12" s="31" t="s">
        <v>7</v>
      </c>
      <c r="I12" s="39"/>
    </row>
    <row r="13" spans="1:12" s="8" customFormat="1" ht="11.25" x14ac:dyDescent="0.2">
      <c r="A13" s="67">
        <v>1</v>
      </c>
      <c r="B13" s="32">
        <v>1</v>
      </c>
      <c r="C13" s="30" t="s">
        <v>39</v>
      </c>
      <c r="D13" s="33" t="s">
        <v>5</v>
      </c>
      <c r="E13" s="46">
        <v>100</v>
      </c>
      <c r="F13" s="48">
        <v>148.80000000000001</v>
      </c>
      <c r="G13" s="54"/>
      <c r="H13" s="34" t="str">
        <f>IF(G13="","",IF(ISTEXT(G13),"NC",G13*E13))</f>
        <v/>
      </c>
      <c r="I13" s="39"/>
      <c r="L13" s="7"/>
    </row>
    <row r="14" spans="1:12" s="8" customFormat="1" ht="12.75" customHeight="1" x14ac:dyDescent="0.2">
      <c r="A14" s="68"/>
      <c r="B14" s="32">
        <v>2</v>
      </c>
      <c r="C14" s="30" t="s">
        <v>40</v>
      </c>
      <c r="D14" s="33" t="s">
        <v>5</v>
      </c>
      <c r="E14" s="46">
        <v>100</v>
      </c>
      <c r="F14" s="48">
        <v>6.92</v>
      </c>
      <c r="G14" s="54"/>
      <c r="H14" s="34" t="str">
        <f t="shared" ref="H14:H36" si="0">IF(G14="","",IF(ISTEXT(G14),"NC",G14*E14))</f>
        <v/>
      </c>
      <c r="I14" s="39"/>
      <c r="L14" s="7"/>
    </row>
    <row r="15" spans="1:12" s="8" customFormat="1" ht="33.75" x14ac:dyDescent="0.2">
      <c r="A15" s="68"/>
      <c r="B15" s="32">
        <v>3</v>
      </c>
      <c r="C15" s="30" t="s">
        <v>41</v>
      </c>
      <c r="D15" s="33" t="s">
        <v>42</v>
      </c>
      <c r="E15" s="46">
        <v>150</v>
      </c>
      <c r="F15" s="48">
        <v>23.18</v>
      </c>
      <c r="G15" s="54"/>
      <c r="H15" s="34" t="str">
        <f t="shared" si="0"/>
        <v/>
      </c>
      <c r="I15" s="39"/>
      <c r="L15" s="7"/>
    </row>
    <row r="16" spans="1:12" s="8" customFormat="1" ht="12.75" customHeight="1" x14ac:dyDescent="0.2">
      <c r="A16" s="68"/>
      <c r="B16" s="32">
        <v>4</v>
      </c>
      <c r="C16" s="30" t="s">
        <v>43</v>
      </c>
      <c r="D16" s="33" t="s">
        <v>44</v>
      </c>
      <c r="E16" s="46">
        <v>10</v>
      </c>
      <c r="F16" s="48">
        <v>785</v>
      </c>
      <c r="G16" s="54"/>
      <c r="H16" s="34" t="str">
        <f t="shared" si="0"/>
        <v/>
      </c>
      <c r="I16" s="39"/>
      <c r="L16" s="7"/>
    </row>
    <row r="17" spans="1:12" s="8" customFormat="1" ht="12.75" customHeight="1" x14ac:dyDescent="0.2">
      <c r="A17" s="68"/>
      <c r="B17" s="32">
        <v>5</v>
      </c>
      <c r="C17" s="30" t="s">
        <v>45</v>
      </c>
      <c r="D17" s="33" t="s">
        <v>46</v>
      </c>
      <c r="E17" s="46">
        <v>160</v>
      </c>
      <c r="F17" s="48">
        <v>15.9</v>
      </c>
      <c r="G17" s="54"/>
      <c r="H17" s="34" t="str">
        <f t="shared" si="0"/>
        <v/>
      </c>
      <c r="I17" s="39"/>
      <c r="L17" s="7"/>
    </row>
    <row r="18" spans="1:12" s="8" customFormat="1" ht="12.75" customHeight="1" x14ac:dyDescent="0.2">
      <c r="A18" s="68"/>
      <c r="B18" s="32">
        <v>6</v>
      </c>
      <c r="C18" s="30" t="s">
        <v>47</v>
      </c>
      <c r="D18" s="33" t="s">
        <v>5</v>
      </c>
      <c r="E18" s="46">
        <v>150</v>
      </c>
      <c r="F18" s="48">
        <v>2.68</v>
      </c>
      <c r="G18" s="54"/>
      <c r="H18" s="34" t="str">
        <f t="shared" si="0"/>
        <v/>
      </c>
      <c r="I18" s="39"/>
      <c r="L18" s="7"/>
    </row>
    <row r="19" spans="1:12" s="8" customFormat="1" ht="12.75" customHeight="1" x14ac:dyDescent="0.2">
      <c r="A19" s="68"/>
      <c r="B19" s="32">
        <v>7</v>
      </c>
      <c r="C19" s="30" t="s">
        <v>48</v>
      </c>
      <c r="D19" s="33" t="s">
        <v>44</v>
      </c>
      <c r="E19" s="46">
        <v>4</v>
      </c>
      <c r="F19" s="48">
        <v>883.96</v>
      </c>
      <c r="G19" s="54"/>
      <c r="H19" s="34" t="str">
        <f t="shared" si="0"/>
        <v/>
      </c>
      <c r="I19" s="39"/>
      <c r="L19" s="7"/>
    </row>
    <row r="20" spans="1:12" s="8" customFormat="1" ht="12.75" customHeight="1" x14ac:dyDescent="0.2">
      <c r="A20" s="68"/>
      <c r="B20" s="32">
        <v>8</v>
      </c>
      <c r="C20" s="30" t="s">
        <v>49</v>
      </c>
      <c r="D20" s="33" t="s">
        <v>44</v>
      </c>
      <c r="E20" s="46">
        <v>1</v>
      </c>
      <c r="F20" s="48">
        <v>61.61</v>
      </c>
      <c r="G20" s="54"/>
      <c r="H20" s="34" t="str">
        <f t="shared" si="0"/>
        <v/>
      </c>
      <c r="I20" s="39"/>
      <c r="L20" s="7"/>
    </row>
    <row r="21" spans="1:12" s="8" customFormat="1" ht="12.75" customHeight="1" x14ac:dyDescent="0.2">
      <c r="A21" s="68"/>
      <c r="B21" s="32">
        <v>9</v>
      </c>
      <c r="C21" s="30" t="s">
        <v>50</v>
      </c>
      <c r="D21" s="33" t="s">
        <v>42</v>
      </c>
      <c r="E21" s="46">
        <v>20</v>
      </c>
      <c r="F21" s="48">
        <v>50.18</v>
      </c>
      <c r="G21" s="54"/>
      <c r="H21" s="34" t="str">
        <f t="shared" si="0"/>
        <v/>
      </c>
      <c r="I21" s="39"/>
      <c r="L21" s="7"/>
    </row>
    <row r="22" spans="1:12" s="8" customFormat="1" ht="12.75" customHeight="1" x14ac:dyDescent="0.2">
      <c r="A22" s="68"/>
      <c r="B22" s="32">
        <v>10</v>
      </c>
      <c r="C22" s="30" t="s">
        <v>51</v>
      </c>
      <c r="D22" s="33" t="s">
        <v>42</v>
      </c>
      <c r="E22" s="46">
        <v>150</v>
      </c>
      <c r="F22" s="48">
        <v>23.26</v>
      </c>
      <c r="G22" s="54"/>
      <c r="H22" s="34" t="str">
        <f t="shared" si="0"/>
        <v/>
      </c>
      <c r="I22" s="39"/>
      <c r="L22" s="7"/>
    </row>
    <row r="23" spans="1:12" s="8" customFormat="1" ht="12.75" customHeight="1" x14ac:dyDescent="0.2">
      <c r="A23" s="68"/>
      <c r="B23" s="32">
        <v>11</v>
      </c>
      <c r="C23" s="30" t="s">
        <v>52</v>
      </c>
      <c r="D23" s="33" t="s">
        <v>5</v>
      </c>
      <c r="E23" s="46">
        <v>40</v>
      </c>
      <c r="F23" s="48">
        <v>7.83</v>
      </c>
      <c r="G23" s="54"/>
      <c r="H23" s="34" t="str">
        <f t="shared" si="0"/>
        <v/>
      </c>
      <c r="I23" s="39"/>
      <c r="L23" s="7"/>
    </row>
    <row r="24" spans="1:12" s="8" customFormat="1" ht="12.75" customHeight="1" x14ac:dyDescent="0.2">
      <c r="A24" s="68"/>
      <c r="B24" s="32">
        <v>12</v>
      </c>
      <c r="C24" s="30" t="s">
        <v>53</v>
      </c>
      <c r="D24" s="33" t="s">
        <v>5</v>
      </c>
      <c r="E24" s="46">
        <v>100</v>
      </c>
      <c r="F24" s="48">
        <v>52.92</v>
      </c>
      <c r="G24" s="54"/>
      <c r="H24" s="34" t="str">
        <f t="shared" si="0"/>
        <v/>
      </c>
      <c r="I24" s="39"/>
      <c r="L24" s="7"/>
    </row>
    <row r="25" spans="1:12" s="8" customFormat="1" ht="12.75" customHeight="1" x14ac:dyDescent="0.2">
      <c r="A25" s="68"/>
      <c r="B25" s="32">
        <v>13</v>
      </c>
      <c r="C25" s="30" t="s">
        <v>54</v>
      </c>
      <c r="D25" s="33" t="s">
        <v>5</v>
      </c>
      <c r="E25" s="46">
        <v>40</v>
      </c>
      <c r="F25" s="48">
        <v>3.68</v>
      </c>
      <c r="G25" s="54"/>
      <c r="H25" s="34" t="str">
        <f t="shared" si="0"/>
        <v/>
      </c>
      <c r="I25" s="39"/>
      <c r="L25" s="7"/>
    </row>
    <row r="26" spans="1:12" s="8" customFormat="1" ht="12.75" customHeight="1" x14ac:dyDescent="0.2">
      <c r="A26" s="68"/>
      <c r="B26" s="32">
        <v>14</v>
      </c>
      <c r="C26" s="30" t="s">
        <v>55</v>
      </c>
      <c r="D26" s="33" t="s">
        <v>5</v>
      </c>
      <c r="E26" s="46">
        <v>2</v>
      </c>
      <c r="F26" s="48">
        <v>1248.6600000000001</v>
      </c>
      <c r="G26" s="54"/>
      <c r="H26" s="34" t="str">
        <f t="shared" si="0"/>
        <v/>
      </c>
      <c r="I26" s="39"/>
      <c r="L26" s="7"/>
    </row>
    <row r="27" spans="1:12" s="8" customFormat="1" ht="12.75" customHeight="1" x14ac:dyDescent="0.2">
      <c r="A27" s="68"/>
      <c r="B27" s="32">
        <v>15</v>
      </c>
      <c r="C27" s="30" t="s">
        <v>56</v>
      </c>
      <c r="D27" s="33" t="s">
        <v>46</v>
      </c>
      <c r="E27" s="46">
        <v>100</v>
      </c>
      <c r="F27" s="48">
        <v>6.29</v>
      </c>
      <c r="G27" s="54"/>
      <c r="H27" s="34" t="str">
        <f t="shared" si="0"/>
        <v/>
      </c>
      <c r="I27" s="39"/>
      <c r="L27" s="7"/>
    </row>
    <row r="28" spans="1:12" s="8" customFormat="1" ht="12.75" customHeight="1" x14ac:dyDescent="0.2">
      <c r="A28" s="68"/>
      <c r="B28" s="32">
        <v>16</v>
      </c>
      <c r="C28" s="30" t="s">
        <v>57</v>
      </c>
      <c r="D28" s="33" t="s">
        <v>46</v>
      </c>
      <c r="E28" s="46">
        <v>150</v>
      </c>
      <c r="F28" s="48">
        <v>8.9</v>
      </c>
      <c r="G28" s="54"/>
      <c r="H28" s="34" t="str">
        <f t="shared" si="0"/>
        <v/>
      </c>
      <c r="I28" s="39"/>
      <c r="L28" s="7"/>
    </row>
    <row r="29" spans="1:12" s="8" customFormat="1" ht="12.75" customHeight="1" x14ac:dyDescent="0.2">
      <c r="A29" s="68"/>
      <c r="B29" s="32">
        <v>17</v>
      </c>
      <c r="C29" s="30" t="s">
        <v>58</v>
      </c>
      <c r="D29" s="33" t="s">
        <v>46</v>
      </c>
      <c r="E29" s="46">
        <v>150</v>
      </c>
      <c r="F29" s="48">
        <v>17.260000000000002</v>
      </c>
      <c r="G29" s="54"/>
      <c r="H29" s="34" t="str">
        <f t="shared" si="0"/>
        <v/>
      </c>
      <c r="I29" s="39"/>
      <c r="L29" s="7"/>
    </row>
    <row r="30" spans="1:12" s="8" customFormat="1" ht="22.5" x14ac:dyDescent="0.2">
      <c r="A30" s="68"/>
      <c r="B30" s="32">
        <v>18</v>
      </c>
      <c r="C30" s="30" t="s">
        <v>59</v>
      </c>
      <c r="D30" s="33" t="s">
        <v>5</v>
      </c>
      <c r="E30" s="46">
        <v>1</v>
      </c>
      <c r="F30" s="48">
        <v>155.37</v>
      </c>
      <c r="G30" s="54"/>
      <c r="H30" s="34" t="str">
        <f t="shared" si="0"/>
        <v/>
      </c>
      <c r="I30" s="39"/>
      <c r="L30" s="7"/>
    </row>
    <row r="31" spans="1:12" s="8" customFormat="1" ht="12.75" customHeight="1" x14ac:dyDescent="0.2">
      <c r="A31" s="68"/>
      <c r="B31" s="32">
        <v>19</v>
      </c>
      <c r="C31" s="30" t="s">
        <v>60</v>
      </c>
      <c r="D31" s="33" t="s">
        <v>5</v>
      </c>
      <c r="E31" s="46">
        <v>1</v>
      </c>
      <c r="F31" s="48">
        <v>91.25</v>
      </c>
      <c r="G31" s="54"/>
      <c r="H31" s="34" t="str">
        <f t="shared" si="0"/>
        <v/>
      </c>
      <c r="I31" s="39"/>
      <c r="L31" s="7"/>
    </row>
    <row r="32" spans="1:12" s="8" customFormat="1" ht="12.75" customHeight="1" x14ac:dyDescent="0.2">
      <c r="A32" s="68"/>
      <c r="B32" s="32">
        <v>20</v>
      </c>
      <c r="C32" s="30" t="s">
        <v>61</v>
      </c>
      <c r="D32" s="33" t="s">
        <v>5</v>
      </c>
      <c r="E32" s="46">
        <v>4</v>
      </c>
      <c r="F32" s="48">
        <v>7.85</v>
      </c>
      <c r="G32" s="54"/>
      <c r="H32" s="34" t="str">
        <f t="shared" si="0"/>
        <v/>
      </c>
      <c r="I32" s="39"/>
      <c r="L32" s="7"/>
    </row>
    <row r="33" spans="1:12" s="8" customFormat="1" ht="12.75" customHeight="1" x14ac:dyDescent="0.2">
      <c r="A33" s="68"/>
      <c r="B33" s="32">
        <v>21</v>
      </c>
      <c r="C33" s="30" t="s">
        <v>62</v>
      </c>
      <c r="D33" s="33" t="s">
        <v>5</v>
      </c>
      <c r="E33" s="46">
        <v>5</v>
      </c>
      <c r="F33" s="48">
        <v>19</v>
      </c>
      <c r="G33" s="54"/>
      <c r="H33" s="34" t="str">
        <f t="shared" si="0"/>
        <v/>
      </c>
      <c r="I33" s="39"/>
      <c r="L33" s="7"/>
    </row>
    <row r="34" spans="1:12" s="8" customFormat="1" ht="12.75" customHeight="1" x14ac:dyDescent="0.2">
      <c r="A34" s="68"/>
      <c r="B34" s="32">
        <v>22</v>
      </c>
      <c r="C34" s="30" t="s">
        <v>63</v>
      </c>
      <c r="D34" s="33" t="s">
        <v>5</v>
      </c>
      <c r="E34" s="46">
        <v>6</v>
      </c>
      <c r="F34" s="48">
        <v>34.54</v>
      </c>
      <c r="G34" s="54"/>
      <c r="H34" s="34" t="str">
        <f t="shared" si="0"/>
        <v/>
      </c>
      <c r="I34" s="39"/>
      <c r="L34" s="7"/>
    </row>
    <row r="35" spans="1:12" s="8" customFormat="1" ht="12.75" customHeight="1" x14ac:dyDescent="0.2">
      <c r="A35" s="68"/>
      <c r="B35" s="32">
        <v>23</v>
      </c>
      <c r="C35" s="30" t="s">
        <v>64</v>
      </c>
      <c r="D35" s="33" t="s">
        <v>65</v>
      </c>
      <c r="E35" s="46">
        <v>50</v>
      </c>
      <c r="F35" s="48">
        <v>16.93</v>
      </c>
      <c r="G35" s="54"/>
      <c r="H35" s="34" t="str">
        <f t="shared" si="0"/>
        <v/>
      </c>
      <c r="I35" s="39"/>
      <c r="L35" s="7"/>
    </row>
    <row r="36" spans="1:12" s="8" customFormat="1" ht="12.75" customHeight="1" x14ac:dyDescent="0.2">
      <c r="A36" s="69"/>
      <c r="B36" s="32">
        <v>24</v>
      </c>
      <c r="C36" s="30" t="s">
        <v>66</v>
      </c>
      <c r="D36" s="33" t="s">
        <v>65</v>
      </c>
      <c r="E36" s="46">
        <v>50</v>
      </c>
      <c r="F36" s="48">
        <v>25.57</v>
      </c>
      <c r="G36" s="54"/>
      <c r="H36" s="34" t="str">
        <f t="shared" si="0"/>
        <v/>
      </c>
      <c r="I36" s="39"/>
      <c r="L36" s="7"/>
    </row>
    <row r="37" spans="1:12" s="8" customFormat="1" ht="101.25" x14ac:dyDescent="0.2">
      <c r="A37" s="67">
        <v>2</v>
      </c>
      <c r="B37" s="32">
        <v>1</v>
      </c>
      <c r="C37" s="30" t="s">
        <v>67</v>
      </c>
      <c r="D37" s="33" t="s">
        <v>68</v>
      </c>
      <c r="E37" s="46">
        <v>120</v>
      </c>
      <c r="F37" s="48">
        <v>35.299999999999997</v>
      </c>
      <c r="G37" s="54"/>
      <c r="H37" s="34" t="str">
        <f t="shared" ref="H37:H38" si="1">IF(G37="","",IF(ISTEXT(G37),"NC",G37*E37))</f>
        <v/>
      </c>
      <c r="I37" s="39"/>
      <c r="L37" s="7"/>
    </row>
    <row r="38" spans="1:12" s="8" customFormat="1" ht="101.25" x14ac:dyDescent="0.2">
      <c r="A38" s="69"/>
      <c r="B38" s="32">
        <v>2</v>
      </c>
      <c r="C38" s="30" t="s">
        <v>69</v>
      </c>
      <c r="D38" s="33" t="s">
        <v>68</v>
      </c>
      <c r="E38" s="46">
        <v>120</v>
      </c>
      <c r="F38" s="48">
        <v>28.46</v>
      </c>
      <c r="G38" s="54"/>
      <c r="H38" s="34" t="str">
        <f t="shared" si="1"/>
        <v/>
      </c>
      <c r="I38" s="39"/>
      <c r="L38" s="7"/>
    </row>
    <row r="39" spans="1:12" s="26" customFormat="1" ht="9" x14ac:dyDescent="0.2">
      <c r="A39" s="35"/>
      <c r="B39" s="35"/>
      <c r="F39" s="44"/>
      <c r="G39" s="62" t="s">
        <v>26</v>
      </c>
      <c r="H39" s="63"/>
      <c r="I39" s="40"/>
    </row>
    <row r="40" spans="1:12" ht="14.25" customHeight="1" x14ac:dyDescent="0.2">
      <c r="G40" s="64" t="str">
        <f>IF(SUM(H13:H38)=0,"",SUM(H13:H38))</f>
        <v/>
      </c>
      <c r="H40" s="65"/>
      <c r="I40" s="41"/>
    </row>
    <row r="41" spans="1:12" s="36" customFormat="1" ht="9" x14ac:dyDescent="0.2">
      <c r="A41" s="59" t="str">
        <f>" - "&amp;Dados!B23</f>
        <v xml:space="preserve"> - O objeto será realizado junto às Secretarias obedecendo ao detalhamento na íntegra do termo de referência.</v>
      </c>
      <c r="B41" s="59"/>
      <c r="C41" s="59"/>
      <c r="D41" s="59"/>
      <c r="E41" s="59"/>
      <c r="F41" s="59"/>
      <c r="G41" s="59"/>
      <c r="H41" s="59"/>
      <c r="I41" s="42"/>
    </row>
    <row r="42" spans="1:12" s="36" customFormat="1" ht="9" x14ac:dyDescent="0.2">
      <c r="A42" s="59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42" s="59"/>
      <c r="C42" s="59"/>
      <c r="D42" s="59"/>
      <c r="E42" s="59"/>
      <c r="F42" s="59"/>
      <c r="G42" s="59"/>
      <c r="H42" s="59"/>
      <c r="I42" s="42"/>
    </row>
    <row r="43" spans="1:12" s="36" customFormat="1" ht="9" x14ac:dyDescent="0.2">
      <c r="A43" s="59" t="str">
        <f>" - "&amp;Dados!B25</f>
        <v xml:space="preserve"> - O pagamento do objeto de que trata o PREGÃO ELETRÔNICO 037/2024, será efetuado pela Tesouraria da Prefeitura Municipal de Sumidouro.</v>
      </c>
      <c r="B43" s="59"/>
      <c r="C43" s="59"/>
      <c r="D43" s="59"/>
      <c r="E43" s="59"/>
      <c r="F43" s="59"/>
      <c r="G43" s="59"/>
      <c r="H43" s="59"/>
      <c r="I43" s="42"/>
    </row>
    <row r="44" spans="1:12" s="26" customFormat="1" ht="9" x14ac:dyDescent="0.2">
      <c r="A44" s="59" t="str">
        <f>" - "&amp;Dados!B26</f>
        <v xml:space="preserve"> - Proposta válida por 60 (sessenta) dias</v>
      </c>
      <c r="B44" s="59"/>
      <c r="C44" s="59"/>
      <c r="D44" s="59"/>
      <c r="E44" s="59"/>
      <c r="F44" s="59"/>
      <c r="G44" s="59"/>
      <c r="H44" s="59"/>
      <c r="I44" s="40"/>
    </row>
  </sheetData>
  <sheetProtection algorithmName="SHA-512" hashValue="G/Pz/qIorq+E+fTnsO+rOo3jW8U6e1w+ZwoyLVxl5Dvl3M990cTT8vuhlaJs6MMNPqbt3F8pvp01YkcdMhlmDg==" saltValue="ZzI4VXX5k1rwfefz/hL56Q==" spinCount="100000" sheet="1" objects="1" scenarios="1"/>
  <autoFilter ref="A11:H44" xr:uid="{00000000-0009-0000-0000-000000000000}"/>
  <mergeCells count="20">
    <mergeCell ref="D6:E6"/>
    <mergeCell ref="F6:G6"/>
    <mergeCell ref="A2:H2"/>
    <mergeCell ref="A3:H3"/>
    <mergeCell ref="A4:H4"/>
    <mergeCell ref="A5:H5"/>
    <mergeCell ref="A41:H41"/>
    <mergeCell ref="A42:H42"/>
    <mergeCell ref="A43:H43"/>
    <mergeCell ref="C8:H8"/>
    <mergeCell ref="A44:H44"/>
    <mergeCell ref="C9:H9"/>
    <mergeCell ref="G39:H39"/>
    <mergeCell ref="G40:H40"/>
    <mergeCell ref="E10:H10"/>
    <mergeCell ref="A13:A36"/>
    <mergeCell ref="A37:A38"/>
    <mergeCell ref="A8:B8"/>
    <mergeCell ref="A9:B9"/>
    <mergeCell ref="A10:B10"/>
  </mergeCells>
  <phoneticPr fontId="0" type="noConversion"/>
  <conditionalFormatting sqref="C10">
    <cfRule type="cellIs" dxfId="11" priority="8" stopIfTrue="1" operator="equal">
      <formula>$H$1</formula>
    </cfRule>
  </conditionalFormatting>
  <conditionalFormatting sqref="C13:C38">
    <cfRule type="expression" dxfId="10" priority="10" stopIfTrue="1">
      <formula>IF(#REF!=1,IF(#REF!=0,1,0),0)</formula>
    </cfRule>
  </conditionalFormatting>
  <conditionalFormatting sqref="C8:H9">
    <cfRule type="cellIs" dxfId="9" priority="9" stopIfTrue="1" operator="equal">
      <formula>$K$1</formula>
    </cfRule>
  </conditionalFormatting>
  <conditionalFormatting sqref="E13:E38">
    <cfRule type="expression" priority="12" stopIfTrue="1">
      <formula>$A13</formula>
    </cfRule>
  </conditionalFormatting>
  <conditionalFormatting sqref="E10:H10">
    <cfRule type="cellIs" dxfId="8" priority="24" stopIfTrue="1" operator="equal">
      <formula>$F$1</formula>
    </cfRule>
  </conditionalFormatting>
  <conditionalFormatting sqref="G13:G38">
    <cfRule type="cellIs" dxfId="7" priority="11" stopIfTrue="1" operator="equal">
      <formula>""</formula>
    </cfRule>
  </conditionalFormatting>
  <conditionalFormatting sqref="G39">
    <cfRule type="expression" dxfId="6" priority="1" stopIfTrue="1">
      <formula>IF($K39="Empate",IF(I39=1,TRUE(),FALSE()),FALSE())</formula>
    </cfRule>
    <cfRule type="expression" dxfId="5" priority="2" stopIfTrue="1">
      <formula>IF(I39="&gt;",FALSE(),IF(I39&gt;0,TRUE(),FALSE()))</formula>
    </cfRule>
    <cfRule type="expression" dxfId="4" priority="3" stopIfTrue="1">
      <formula>IF(I39="&gt;",TRUE(),FALSE())</formula>
    </cfRule>
  </conditionalFormatting>
  <conditionalFormatting sqref="G40">
    <cfRule type="expression" dxfId="3" priority="4" stopIfTrue="1">
      <formula>IF($K39="OK",IF(I39=1,TRUE(),FALSE()),FALSE())</formula>
    </cfRule>
    <cfRule type="expression" dxfId="2" priority="5" stopIfTrue="1">
      <formula>IF($K39="Empate",IF(I39=1,TRUE(),FALSE()),FALSE())</formula>
    </cfRule>
    <cfRule type="expression" dxfId="1" priority="6" stopIfTrue="1">
      <formula>IF($K39="Empate",IF(I39=2,TRUE(),FALSE()),FALSE())</formula>
    </cfRule>
  </conditionalFormatting>
  <conditionalFormatting sqref="H13:H38">
    <cfRule type="expression" dxfId="0" priority="25" stopIfTrue="1">
      <formula>IF(ISTEXT(G13),FALSE(),IF(G13&gt;F13,TRUE(),FALSE()))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4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1" sqref="B1:B27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70</v>
      </c>
      <c r="E1" s="4"/>
      <c r="F1" s="4"/>
      <c r="G1" s="4"/>
    </row>
    <row r="2" spans="1:7" x14ac:dyDescent="0.2">
      <c r="A2" s="15" t="s">
        <v>10</v>
      </c>
      <c r="B2" s="56" t="s">
        <v>77</v>
      </c>
      <c r="E2" s="4"/>
      <c r="F2" s="4"/>
      <c r="G2" s="4"/>
    </row>
    <row r="3" spans="1:7" x14ac:dyDescent="0.2">
      <c r="A3" s="15" t="s">
        <v>11</v>
      </c>
      <c r="B3" s="56" t="s">
        <v>71</v>
      </c>
      <c r="C3" s="5"/>
      <c r="E3" s="51"/>
      <c r="F3" s="4"/>
      <c r="G3" s="4"/>
    </row>
    <row r="4" spans="1:7" x14ac:dyDescent="0.2">
      <c r="A4" s="15" t="s">
        <v>12</v>
      </c>
      <c r="B4" s="56" t="s">
        <v>78</v>
      </c>
      <c r="C4" s="5"/>
      <c r="E4" s="51"/>
      <c r="F4" s="4"/>
      <c r="G4" s="4"/>
    </row>
    <row r="5" spans="1:7" x14ac:dyDescent="0.2">
      <c r="A5" s="15" t="s">
        <v>13</v>
      </c>
      <c r="B5" s="56" t="s">
        <v>35</v>
      </c>
      <c r="C5" s="5"/>
      <c r="E5" s="51"/>
      <c r="F5" s="4"/>
      <c r="G5" s="4"/>
    </row>
    <row r="6" spans="1:7" x14ac:dyDescent="0.2">
      <c r="A6" s="15" t="s">
        <v>29</v>
      </c>
      <c r="B6" s="57" t="s">
        <v>36</v>
      </c>
      <c r="C6" s="5"/>
      <c r="E6" s="51"/>
      <c r="F6" s="4"/>
      <c r="G6" s="4"/>
    </row>
    <row r="7" spans="1:7" x14ac:dyDescent="0.2">
      <c r="A7" s="15" t="s">
        <v>14</v>
      </c>
      <c r="B7" s="56" t="s">
        <v>37</v>
      </c>
      <c r="C7" s="5"/>
      <c r="E7" s="51"/>
      <c r="F7" s="4"/>
      <c r="G7" s="4"/>
    </row>
    <row r="8" spans="1:7" x14ac:dyDescent="0.2">
      <c r="A8" s="24" t="s">
        <v>22</v>
      </c>
      <c r="B8" s="45">
        <v>61094.229999999989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3" t="s">
        <v>31</v>
      </c>
      <c r="E14" s="4"/>
      <c r="F14" s="4"/>
      <c r="G14" s="4"/>
    </row>
    <row r="15" spans="1:7" x14ac:dyDescent="0.2">
      <c r="A15" s="53" t="s">
        <v>32</v>
      </c>
      <c r="E15" s="4"/>
      <c r="F15" s="4"/>
      <c r="G15" s="4"/>
    </row>
    <row r="16" spans="1:7" x14ac:dyDescent="0.2">
      <c r="A16" s="53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72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2" t="s">
        <v>79</v>
      </c>
      <c r="C18" s="12"/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25.5" x14ac:dyDescent="0.2">
      <c r="A23" s="19" t="s">
        <v>15</v>
      </c>
      <c r="B23" s="20" t="s">
        <v>73</v>
      </c>
      <c r="E23" s="4"/>
      <c r="F23" s="4"/>
      <c r="G23" s="50"/>
    </row>
    <row r="24" spans="1:256" ht="63.75" x14ac:dyDescent="0.2">
      <c r="A24" s="19" t="s">
        <v>16</v>
      </c>
      <c r="B24" s="20" t="s">
        <v>74</v>
      </c>
      <c r="E24" s="4"/>
      <c r="F24" s="4"/>
      <c r="G24" s="50"/>
    </row>
    <row r="25" spans="1:256" ht="38.25" x14ac:dyDescent="0.2">
      <c r="A25" s="19" t="s">
        <v>17</v>
      </c>
      <c r="B25" s="57" t="s">
        <v>75</v>
      </c>
      <c r="C25" s="9"/>
      <c r="E25" s="4"/>
      <c r="F25" s="4"/>
      <c r="G25" s="50"/>
    </row>
    <row r="26" spans="1:256" ht="25.5" x14ac:dyDescent="0.2">
      <c r="A26" s="19" t="s">
        <v>18</v>
      </c>
      <c r="B26" s="20" t="s">
        <v>27</v>
      </c>
      <c r="E26" s="4"/>
      <c r="F26" s="4"/>
      <c r="G26" s="50"/>
    </row>
    <row r="27" spans="1:256" x14ac:dyDescent="0.2">
      <c r="A27" s="19" t="s">
        <v>30</v>
      </c>
      <c r="B27" s="58" t="s">
        <v>76</v>
      </c>
      <c r="G27" s="50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2024-07-25T19:04:07Z</cp:lastPrinted>
  <dcterms:created xsi:type="dcterms:W3CDTF">2006-04-18T17:38:46Z</dcterms:created>
  <dcterms:modified xsi:type="dcterms:W3CDTF">2024-07-26T19:08:40Z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